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90" windowWidth="15300" windowHeight="8175"/>
  </bookViews>
  <sheets>
    <sheet name="Приложение № 2" sheetId="7" r:id="rId1"/>
  </sheets>
  <definedNames>
    <definedName name="_xlnm.Print_Area" localSheetId="0">'Приложение № 2'!$A$1:$E$43</definedName>
  </definedNames>
  <calcPr calcId="124519"/>
</workbook>
</file>

<file path=xl/calcChain.xml><?xml version="1.0" encoding="utf-8"?>
<calcChain xmlns="http://schemas.openxmlformats.org/spreadsheetml/2006/main">
  <c r="E43" i="7"/>
  <c r="E40"/>
  <c r="E39"/>
  <c r="E38"/>
  <c r="E37"/>
  <c r="E34"/>
  <c r="E33"/>
  <c r="E29"/>
  <c r="E28"/>
  <c r="E27"/>
  <c r="E26"/>
  <c r="E25"/>
  <c r="E22"/>
  <c r="E21"/>
  <c r="E20"/>
  <c r="E17"/>
  <c r="E16"/>
  <c r="E15"/>
  <c r="E14"/>
  <c r="E13"/>
  <c r="E12"/>
  <c r="E11"/>
  <c r="E10"/>
</calcChain>
</file>

<file path=xl/sharedStrings.xml><?xml version="1.0" encoding="utf-8"?>
<sst xmlns="http://schemas.openxmlformats.org/spreadsheetml/2006/main" count="78" uniqueCount="76">
  <si>
    <t>Иные межбюджетные трансферты</t>
  </si>
  <si>
    <t>Код по бюджетной классификации</t>
  </si>
  <si>
    <t>Наименование группы, подгруппы, статьи</t>
  </si>
  <si>
    <t>000 1 00 00000 00 0000 000</t>
  </si>
  <si>
    <t xml:space="preserve"> 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</si>
  <si>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</si>
  <si>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</si>
  <si>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</si>
  <si>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</si>
  <si>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</si>
  <si>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</si>
  <si>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</si>
  <si>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</si>
  <si>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</si>
  <si>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</si>
  <si>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</si>
  <si>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</si>
  <si>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000 1 06 06000 00 0000 110</t>
  </si>
  <si>
    <t>Земельный налог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</si>
  <si>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</si>
  <si>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</si>
  <si>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</si>
  <si>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</si>
  <si>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000 1 11 05075 10 0000 120</t>
  </si>
  <si>
    <t>Доходы от сдачу в аренду имущества, составляющего казну поселения (за исключением земельных участков)</t>
  </si>
  <si>
    <t>000 1 13 00000 00 0000 130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</si>
  <si>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</si>
  <si>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</si>
  <si>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</si>
  <si>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000 1 13 02995 10 0000  130</t>
  </si>
  <si>
    <t>Прочие доходы от компенсации затрат бюджетов сельских поселений</t>
  </si>
  <si>
    <t>000 1 16 00000 00 0000 120</t>
  </si>
  <si>
    <t>ШТРАФЫ,САНКЦИИ,ВОЗМЕЩЕНИЕ УЩЕРБА</t>
  </si>
  <si>
    <t>000 1 16 33050 10 0000 140</t>
  </si>
  <si>
    <t>Денежные взыскания (штрафы) за нарушение законодательства РФ о контрактной системе в сфере закупок товаров, работ, услуг для обеспечения гос. и муниципал. нужд  для сельских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</si>
  <si>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</si>
  <si>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</si>
  <si>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</si>
  <si>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</si>
  <si>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>000 2 02 03000 00 0000 151</t>
  </si>
  <si>
    <t>Субвенции бюджетам субъектов Российской Федерации и муниципальных образований</t>
  </si>
  <si>
    <t>000 2 02 35118 10 0000 151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</si>
  <si>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</si>
  <si>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000 2 02 20000 00 0000 151</t>
  </si>
  <si>
    <t>000 2 02 29999 10 0000 151</t>
  </si>
  <si>
    <t>Прочие межбюджетные трансферты, передаваемые бюджетам сельских поселений</t>
  </si>
  <si>
    <t>ВСЕГО ДОХОДОВ</t>
  </si>
  <si>
    <t>Утверждено Решением о бюджете на 2017 год</t>
  </si>
  <si>
    <t>Исполнено</t>
  </si>
  <si>
    <t>% исполнения к плану, утвержденному решением о бюджете на 2017 год (%)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</si>
  <si>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</si>
  <si>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сельских поселений</t>
  </si>
  <si>
    <t>000 1 09 00000 00 0000 000</t>
  </si>
  <si>
    <t>000 1 09 04053 10 0000 110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</si>
  <si>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</si>
  <si>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</si>
  <si>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</si>
  <si>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</si>
  <si>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Субсидии бюджетам бюджетной системы Российской Федерации (межбюджетные субсидии)</t>
  </si>
  <si>
    <t>Прочие субсидии бюджетам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</si>
  <si>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</si>
  <si>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</si>
  <si>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000 2 19 00000 00 0000 000</t>
  </si>
  <si>
    <t>000 2 19 60010 10 0000 151</t>
  </si>
  <si>
    <t>ПРОЧИЕ НЕНАЛОГОВЫЕ ДОХОДЫ</t>
  </si>
  <si>
    <t>Невыясненные поступления</t>
  </si>
  <si>
    <t>Прочие неналоговые доходы</t>
  </si>
  <si>
    <t>000 1 17 00000 00 0000 000</t>
  </si>
  <si>
    <t>000 1 17 01000 00 0000 180</t>
  </si>
  <si>
    <t>000 1 17 05000 00 0000 180</t>
  </si>
  <si>
    <t>Исполнение бюджета сельского поселения Колюбакинское на 2017 год по кодам классификации доходов бюджетов</t>
  </si>
  <si>
    <t>Ед. измерения: тыс. рублей</t>
  </si>
  <si>
    <t>к решению Совета депутатов Рузского городского округа</t>
  </si>
  <si>
    <t>Московкой области</t>
  </si>
  <si>
    <t>от "30" мая 2018 года №234/22</t>
  </si>
  <si>
    <t xml:space="preserve">Приложение № 2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</si>
</sst>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2" fillId="0" borderId="0"/>
  </cellStyleXfs>
  <cellXfs count="32">
    <xf numFmtId="0" fontId="0" fillId="0" borderId="0" xfId="0"/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 shrinkToFit="1"/>
    </xf>
    <xf numFmtId="0" fontId="0" fillId="0" borderId="0" xfId="0" applyAlignment="1">
      <alignment horizontal="left" vertical="center" wrapText="1" shrinkToFit="1"/>
    </xf>
    <xf numFmtId="0" fontId="7" fillId="0" borderId="1" xfId="0" applyFont="1" applyBorder="1" applyAlignment="1">
      <alignment horizontal="left" vertical="center" wrapText="1" shrinkToFit="1"/>
    </xf>
    <xf numFmtId="0" fontId="2" fillId="0" borderId="1" xfId="0" applyFont="1" applyBorder="1" applyAlignment="1">
      <alignment horizontal="left" vertical="center" wrapText="1" shrinkToFit="1"/>
    </xf>
    <xf numFmtId="164" fontId="2" fillId="0" borderId="1" xfId="0" applyNumberFormat="1" applyFont="1" applyBorder="1" applyAlignment="1">
      <alignment horizontal="right" vertical="center" wrapText="1" shrinkToFit="1"/>
    </xf>
    <xf numFmtId="0" fontId="8" fillId="0" borderId="1" xfId="0" applyFont="1" applyBorder="1" applyAlignment="1">
      <alignment horizontal="left" vertical="center" wrapText="1" shrinkToFit="1"/>
    </xf>
    <xf numFmtId="0" fontId="3" fillId="0" borderId="1" xfId="0" applyFont="1" applyBorder="1" applyAlignment="1">
      <alignment horizontal="left" vertical="center" wrapText="1" shrinkToFit="1"/>
    </xf>
    <xf numFmtId="164" fontId="1" fillId="0" borderId="1" xfId="0" applyNumberFormat="1" applyFont="1" applyBorder="1" applyAlignment="1">
      <alignment horizontal="right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164" fontId="2" fillId="0" borderId="1" xfId="0" applyNumberFormat="1" applyFont="1" applyBorder="1" applyAlignment="1">
      <alignment vertical="center" wrapText="1" shrinkToFit="1"/>
    </xf>
    <xf numFmtId="164" fontId="1" fillId="0" borderId="1" xfId="0" applyNumberFormat="1" applyFont="1" applyBorder="1" applyAlignment="1">
      <alignment vertical="center" wrapText="1" shrinkToFit="1"/>
    </xf>
    <xf numFmtId="0" fontId="9" fillId="0" borderId="1" xfId="0" applyFont="1" applyBorder="1" applyAlignment="1">
      <alignment horizontal="left" vertical="center" wrapText="1" shrinkToFit="1"/>
    </xf>
    <xf numFmtId="164" fontId="6" fillId="0" borderId="2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 shrinkToFit="1"/>
    </xf>
    <xf numFmtId="165" fontId="1" fillId="0" borderId="1" xfId="0" applyNumberFormat="1" applyFont="1" applyBorder="1" applyAlignment="1">
      <alignment horizontal="right" vertical="center" wrapText="1" shrinkToFit="1"/>
    </xf>
    <xf numFmtId="165" fontId="1" fillId="0" borderId="1" xfId="0" applyNumberFormat="1" applyFont="1" applyBorder="1" applyAlignment="1">
      <alignment vertical="center" wrapText="1" shrinkToFit="1"/>
    </xf>
    <xf numFmtId="165" fontId="2" fillId="0" borderId="1" xfId="0" applyNumberFormat="1" applyFont="1" applyBorder="1" applyAlignment="1">
      <alignment vertical="center" wrapText="1" shrinkToFit="1"/>
    </xf>
    <xf numFmtId="49" fontId="13" fillId="2" borderId="0" xfId="3" applyNumberFormat="1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49" fontId="11" fillId="2" borderId="0" xfId="0" applyNumberFormat="1" applyFont="1" applyFill="1" applyAlignment="1">
      <alignment horizontal="center" vertical="top" wrapText="1"/>
    </xf>
    <xf numFmtId="0" fontId="0" fillId="0" borderId="0" xfId="0" applyAlignment="1">
      <alignment wrapText="1"/>
    </xf>
    <xf numFmtId="0" fontId="14" fillId="0" borderId="0" xfId="2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14" fillId="0" borderId="0" xfId="2" applyFont="1" applyAlignment="1">
      <alignment horizontal="right" wrapText="1"/>
    </xf>
  </cellXfs>
  <cellStyles count="4">
    <cellStyle name="Обычный" xfId="0" builtinId="0"/>
    <cellStyle name="Обычный 2" xfId="1"/>
    <cellStyle name="Обычный 2 10" xfId="2"/>
    <cellStyle name="Обычный 4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abSelected="1" zoomScaleSheetLayoutView="80" workbookViewId="0">
      <selection activeCell="I6" sqref="I6"/>
    </sheetView>
  </sheetViews>
  <sheetFormatPr defaultRowHeight="15"/>
  <cols>
    <col min="1" max="1" width="28.42578125" customWidth="1"/>
    <col min="2" max="2" width="71.7109375" style="2" customWidth="1"/>
    <col min="3" max="3" width="19.140625" customWidth="1"/>
    <col min="4" max="4" width="13.85546875" customWidth="1"/>
    <col min="5" max="5" width="14.28515625" customWidth="1"/>
  </cols>
  <sheetData>
    <row r="1" spans="1:5" ht="30.75" customHeight="1">
      <c r="B1"/>
      <c r="C1" s="1"/>
      <c r="D1" s="31" t="s">
        <v>75</v>
      </c>
      <c r="E1" s="31"/>
    </row>
    <row r="2" spans="1:5" ht="26.25" customHeight="1">
      <c r="B2"/>
      <c r="C2" s="1"/>
      <c r="D2" s="29" t="s">
        <v>72</v>
      </c>
      <c r="E2" s="29"/>
    </row>
    <row r="3" spans="1:5" ht="15.75" customHeight="1">
      <c r="B3"/>
      <c r="C3" s="1"/>
      <c r="D3" s="30" t="s">
        <v>73</v>
      </c>
      <c r="E3" s="30"/>
    </row>
    <row r="4" spans="1:5" ht="15.75" customHeight="1">
      <c r="B4"/>
      <c r="C4" s="1"/>
      <c r="D4" s="30" t="s">
        <v>74</v>
      </c>
      <c r="E4" s="30"/>
    </row>
    <row r="5" spans="1:5" ht="16.5" customHeight="1">
      <c r="B5"/>
      <c r="C5" s="1"/>
      <c r="D5" s="28"/>
      <c r="E5" s="27"/>
    </row>
    <row r="6" spans="1:5" ht="31.5" customHeight="1">
      <c r="B6" s="25" t="s">
        <v>70</v>
      </c>
      <c r="C6" s="25"/>
      <c r="D6" s="26"/>
      <c r="E6" s="26"/>
    </row>
    <row r="7" spans="1:5">
      <c r="B7" s="3"/>
    </row>
    <row r="8" spans="1:5">
      <c r="A8" s="21" t="s">
        <v>71</v>
      </c>
      <c r="B8"/>
    </row>
    <row r="9" spans="1:5" ht="76.5">
      <c r="A9" s="22" t="s">
        <v>1</v>
      </c>
      <c r="B9" s="23" t="s">
        <v>2</v>
      </c>
      <c r="C9" s="24" t="s">
        <v>47</v>
      </c>
      <c r="D9" s="24" t="s">
        <v>48</v>
      </c>
      <c r="E9" s="16" t="s">
        <v>49</v>
      </c>
    </row>
    <row r="10" spans="1:5" s="5" customFormat="1">
      <c r="A10" s="4" t="s">
        <v>3</v>
      </c>
      <c r="B10" s="4" t="s">
        <v>4</v>
      </c>
      <c r="C10" s="13">
        <v>60560.5</v>
      </c>
      <c r="D10" s="8">
        <v>62284.5</v>
      </c>
      <c r="E10" s="17">
        <f t="shared" ref="E10:E17" si="0">D10/C10*100</f>
        <v>102.84674003682268</v>
      </c>
    </row>
    <row r="11" spans="1:5" s="5" customFormat="1">
      <c r="A11" s="6" t="s">
        <v>5</v>
      </c>
      <c r="B11" s="7" t="s">
        <v>6</v>
      </c>
      <c r="C11" s="13">
        <v>2850</v>
      </c>
      <c r="D11" s="8">
        <v>3035.7</v>
      </c>
      <c r="E11" s="17">
        <f t="shared" si="0"/>
        <v>106.51578947368421</v>
      </c>
    </row>
    <row r="12" spans="1:5" s="5" customFormat="1">
      <c r="A12" s="9" t="s">
        <v>7</v>
      </c>
      <c r="B12" s="10" t="s">
        <v>8</v>
      </c>
      <c r="C12" s="14">
        <v>2850</v>
      </c>
      <c r="D12" s="11">
        <v>3035.7</v>
      </c>
      <c r="E12" s="18">
        <f t="shared" si="0"/>
        <v>106.51578947368421</v>
      </c>
    </row>
    <row r="13" spans="1:5" s="5" customFormat="1">
      <c r="A13" s="9" t="s">
        <v>9</v>
      </c>
      <c r="B13" s="10" t="s">
        <v>10</v>
      </c>
      <c r="C13" s="14">
        <v>53</v>
      </c>
      <c r="D13" s="11">
        <v>53.8</v>
      </c>
      <c r="E13" s="18">
        <f t="shared" si="0"/>
        <v>101.50943396226415</v>
      </c>
    </row>
    <row r="14" spans="1:5" s="5" customFormat="1">
      <c r="A14" s="9" t="s">
        <v>11</v>
      </c>
      <c r="B14" s="10" t="s">
        <v>12</v>
      </c>
      <c r="C14" s="14">
        <v>53</v>
      </c>
      <c r="D14" s="11">
        <v>53.8</v>
      </c>
      <c r="E14" s="18">
        <f t="shared" si="0"/>
        <v>101.50943396226415</v>
      </c>
    </row>
    <row r="15" spans="1:5" s="5" customFormat="1">
      <c r="A15" s="9" t="s">
        <v>13</v>
      </c>
      <c r="B15" s="10" t="s">
        <v>14</v>
      </c>
      <c r="C15" s="14">
        <v>56324.1</v>
      </c>
      <c r="D15" s="11">
        <v>57642.400000000001</v>
      </c>
      <c r="E15" s="18">
        <f t="shared" si="0"/>
        <v>102.34056114522913</v>
      </c>
    </row>
    <row r="16" spans="1:5" s="5" customFormat="1" ht="25.5">
      <c r="A16" s="9" t="s">
        <v>15</v>
      </c>
      <c r="B16" s="10" t="s">
        <v>16</v>
      </c>
      <c r="C16" s="14">
        <v>3118.1</v>
      </c>
      <c r="D16" s="11">
        <v>5118.8</v>
      </c>
      <c r="E16" s="18">
        <f t="shared" si="0"/>
        <v>164.16407427600143</v>
      </c>
    </row>
    <row r="17" spans="1:5" s="5" customFormat="1">
      <c r="A17" s="9" t="s">
        <v>17</v>
      </c>
      <c r="B17" s="10" t="s">
        <v>18</v>
      </c>
      <c r="C17" s="14">
        <v>53206</v>
      </c>
      <c r="D17" s="11">
        <v>52523.6</v>
      </c>
      <c r="E17" s="18">
        <f t="shared" si="0"/>
        <v>98.717437882945518</v>
      </c>
    </row>
    <row r="18" spans="1:5" s="5" customFormat="1" ht="25.5">
      <c r="A18" s="9" t="s">
        <v>52</v>
      </c>
      <c r="B18" s="10" t="s">
        <v>50</v>
      </c>
      <c r="C18" s="14">
        <v>0</v>
      </c>
      <c r="D18" s="11">
        <v>0</v>
      </c>
      <c r="E18" s="18">
        <v>0</v>
      </c>
    </row>
    <row r="19" spans="1:5" s="5" customFormat="1" ht="25.5">
      <c r="A19" s="9" t="s">
        <v>53</v>
      </c>
      <c r="B19" s="10" t="s">
        <v>51</v>
      </c>
      <c r="C19" s="14">
        <v>0</v>
      </c>
      <c r="D19" s="11">
        <v>0</v>
      </c>
      <c r="E19" s="18">
        <v>0</v>
      </c>
    </row>
    <row r="20" spans="1:5" s="5" customFormat="1" ht="25.5">
      <c r="A20" s="9" t="s">
        <v>19</v>
      </c>
      <c r="B20" s="10" t="s">
        <v>20</v>
      </c>
      <c r="C20" s="14">
        <v>675</v>
      </c>
      <c r="D20" s="11">
        <v>757.6</v>
      </c>
      <c r="E20" s="18">
        <f>D20/C20*100</f>
        <v>112.23703703703704</v>
      </c>
    </row>
    <row r="21" spans="1:5" s="5" customFormat="1" ht="51">
      <c r="A21" s="9" t="s">
        <v>21</v>
      </c>
      <c r="B21" s="10" t="s">
        <v>22</v>
      </c>
      <c r="C21" s="14">
        <v>675</v>
      </c>
      <c r="D21" s="11">
        <v>772.7</v>
      </c>
      <c r="E21" s="18">
        <f>D21/C21*100</f>
        <v>114.47407407407408</v>
      </c>
    </row>
    <row r="22" spans="1:5" s="5" customFormat="1" ht="25.5">
      <c r="A22" s="9" t="s">
        <v>23</v>
      </c>
      <c r="B22" s="10" t="s">
        <v>24</v>
      </c>
      <c r="C22" s="14">
        <v>675</v>
      </c>
      <c r="D22" s="11">
        <v>772.7</v>
      </c>
      <c r="E22" s="18">
        <f>D22/C22*100</f>
        <v>114.47407407407408</v>
      </c>
    </row>
    <row r="23" spans="1:5" s="5" customFormat="1" ht="51">
      <c r="A23" s="9" t="s">
        <v>57</v>
      </c>
      <c r="B23" s="10" t="s">
        <v>56</v>
      </c>
      <c r="C23" s="14">
        <v>0</v>
      </c>
      <c r="D23" s="11">
        <v>-15.1</v>
      </c>
      <c r="E23" s="18">
        <v>0</v>
      </c>
    </row>
    <row r="24" spans="1:5" s="5" customFormat="1" ht="51">
      <c r="A24" s="9" t="s">
        <v>55</v>
      </c>
      <c r="B24" s="10" t="s">
        <v>54</v>
      </c>
      <c r="C24" s="14">
        <v>0</v>
      </c>
      <c r="D24" s="11">
        <v>-15.1</v>
      </c>
      <c r="E24" s="18">
        <v>0</v>
      </c>
    </row>
    <row r="25" spans="1:5" s="5" customFormat="1" ht="25.5">
      <c r="A25" s="9" t="s">
        <v>25</v>
      </c>
      <c r="B25" s="12" t="s">
        <v>26</v>
      </c>
      <c r="C25" s="14">
        <v>603.1</v>
      </c>
      <c r="D25" s="11">
        <v>619.9</v>
      </c>
      <c r="E25" s="18">
        <f>D25/C25*100</f>
        <v>102.78560769358313</v>
      </c>
    </row>
    <row r="26" spans="1:5" s="5" customFormat="1">
      <c r="A26" s="9" t="s">
        <v>27</v>
      </c>
      <c r="B26" s="12" t="s">
        <v>28</v>
      </c>
      <c r="C26" s="14">
        <v>603.1</v>
      </c>
      <c r="D26" s="11">
        <v>619.9</v>
      </c>
      <c r="E26" s="18">
        <f>D26/C26*100</f>
        <v>102.78560769358313</v>
      </c>
    </row>
    <row r="27" spans="1:5" s="5" customFormat="1">
      <c r="A27" s="9" t="s">
        <v>29</v>
      </c>
      <c r="B27" s="12" t="s">
        <v>30</v>
      </c>
      <c r="C27" s="14">
        <v>603.1</v>
      </c>
      <c r="D27" s="11">
        <v>619.9</v>
      </c>
      <c r="E27" s="18">
        <f>D27/C27*100</f>
        <v>102.78560769358313</v>
      </c>
    </row>
    <row r="28" spans="1:5" s="5" customFormat="1">
      <c r="A28" s="9" t="s">
        <v>31</v>
      </c>
      <c r="B28" s="12" t="s">
        <v>32</v>
      </c>
      <c r="C28" s="14">
        <v>55.3</v>
      </c>
      <c r="D28" s="11">
        <v>176.9</v>
      </c>
      <c r="E28" s="18">
        <f>D28/C28*100</f>
        <v>319.89150090415916</v>
      </c>
    </row>
    <row r="29" spans="1:5" s="5" customFormat="1" ht="38.25">
      <c r="A29" s="9" t="s">
        <v>33</v>
      </c>
      <c r="B29" s="12" t="s">
        <v>34</v>
      </c>
      <c r="C29" s="14">
        <v>55.3</v>
      </c>
      <c r="D29" s="14">
        <v>176.9</v>
      </c>
      <c r="E29" s="19">
        <f>D29/C29*100</f>
        <v>319.89150090415916</v>
      </c>
    </row>
    <row r="30" spans="1:5" s="5" customFormat="1">
      <c r="A30" s="9" t="s">
        <v>67</v>
      </c>
      <c r="B30" s="12" t="s">
        <v>64</v>
      </c>
      <c r="C30" s="14">
        <v>0</v>
      </c>
      <c r="D30" s="14">
        <v>-1.8</v>
      </c>
      <c r="E30" s="19">
        <v>0</v>
      </c>
    </row>
    <row r="31" spans="1:5" s="5" customFormat="1">
      <c r="A31" s="9" t="s">
        <v>68</v>
      </c>
      <c r="B31" s="12" t="s">
        <v>65</v>
      </c>
      <c r="C31" s="14">
        <v>0</v>
      </c>
      <c r="D31" s="14">
        <v>-6.3</v>
      </c>
      <c r="E31" s="19">
        <v>0</v>
      </c>
    </row>
    <row r="32" spans="1:5" s="5" customFormat="1">
      <c r="A32" s="9" t="s">
        <v>69</v>
      </c>
      <c r="B32" s="12" t="s">
        <v>66</v>
      </c>
      <c r="C32" s="14">
        <v>0</v>
      </c>
      <c r="D32" s="14">
        <v>4.5</v>
      </c>
      <c r="E32" s="19">
        <v>0</v>
      </c>
    </row>
    <row r="33" spans="1:5" s="5" customFormat="1">
      <c r="A33" s="9" t="s">
        <v>35</v>
      </c>
      <c r="B33" s="12" t="s">
        <v>36</v>
      </c>
      <c r="C33" s="14">
        <v>21771</v>
      </c>
      <c r="D33" s="8">
        <v>20702.8</v>
      </c>
      <c r="E33" s="17">
        <f>D33/C33*100</f>
        <v>95.093472968627992</v>
      </c>
    </row>
    <row r="34" spans="1:5" s="5" customFormat="1" ht="28.5">
      <c r="A34" s="6" t="s">
        <v>37</v>
      </c>
      <c r="B34" s="7" t="s">
        <v>38</v>
      </c>
      <c r="C34" s="13">
        <v>21771</v>
      </c>
      <c r="D34" s="13">
        <v>20724</v>
      </c>
      <c r="E34" s="20">
        <f>D34/C34*100</f>
        <v>95.190850213586884</v>
      </c>
    </row>
    <row r="35" spans="1:5" s="5" customFormat="1" ht="25.5">
      <c r="A35" s="9" t="s">
        <v>43</v>
      </c>
      <c r="B35" s="10" t="s">
        <v>58</v>
      </c>
      <c r="C35" s="14">
        <v>0</v>
      </c>
      <c r="D35" s="14">
        <v>480.8</v>
      </c>
      <c r="E35" s="19">
        <v>0</v>
      </c>
    </row>
    <row r="36" spans="1:5" s="5" customFormat="1">
      <c r="A36" s="9" t="s">
        <v>44</v>
      </c>
      <c r="B36" s="10" t="s">
        <v>59</v>
      </c>
      <c r="C36" s="14">
        <v>0</v>
      </c>
      <c r="D36" s="14">
        <v>480.8</v>
      </c>
      <c r="E36" s="19">
        <v>0</v>
      </c>
    </row>
    <row r="37" spans="1:5" s="5" customFormat="1" ht="25.5">
      <c r="A37" s="9" t="s">
        <v>39</v>
      </c>
      <c r="B37" s="10" t="s">
        <v>40</v>
      </c>
      <c r="C37" s="14">
        <v>267</v>
      </c>
      <c r="D37" s="14">
        <v>265.2</v>
      </c>
      <c r="E37" s="19">
        <f>D37/C37*100</f>
        <v>99.325842696629209</v>
      </c>
    </row>
    <row r="38" spans="1:5" s="5" customFormat="1" ht="28.15" customHeight="1">
      <c r="A38" s="15" t="s">
        <v>41</v>
      </c>
      <c r="B38" s="12" t="s">
        <v>42</v>
      </c>
      <c r="C38" s="14">
        <v>267</v>
      </c>
      <c r="D38" s="14">
        <v>265.2</v>
      </c>
      <c r="E38" s="19">
        <f>D38/C38*100</f>
        <v>99.325842696629209</v>
      </c>
    </row>
    <row r="39" spans="1:5" s="5" customFormat="1" ht="15.75" customHeight="1">
      <c r="A39" s="15" t="s">
        <v>43</v>
      </c>
      <c r="B39" s="10" t="s">
        <v>0</v>
      </c>
      <c r="C39" s="14">
        <v>21504</v>
      </c>
      <c r="D39" s="14">
        <v>19978</v>
      </c>
      <c r="E39" s="19">
        <f>D39/C39*100</f>
        <v>92.903645833333343</v>
      </c>
    </row>
    <row r="40" spans="1:5" s="5" customFormat="1" ht="18" customHeight="1">
      <c r="A40" s="15" t="s">
        <v>44</v>
      </c>
      <c r="B40" s="10" t="s">
        <v>45</v>
      </c>
      <c r="C40" s="14">
        <v>21504</v>
      </c>
      <c r="D40" s="14">
        <v>19978</v>
      </c>
      <c r="E40" s="19">
        <f>D40/C40*100</f>
        <v>92.903645833333343</v>
      </c>
    </row>
    <row r="41" spans="1:5" s="5" customFormat="1" ht="29.45" customHeight="1">
      <c r="A41" s="15" t="s">
        <v>62</v>
      </c>
      <c r="B41" s="12" t="s">
        <v>60</v>
      </c>
      <c r="C41" s="14">
        <v>0</v>
      </c>
      <c r="D41" s="14">
        <v>-21.2</v>
      </c>
      <c r="E41" s="19">
        <v>0</v>
      </c>
    </row>
    <row r="42" spans="1:5" s="5" customFormat="1" ht="33" customHeight="1">
      <c r="A42" s="15" t="s">
        <v>63</v>
      </c>
      <c r="B42" s="10" t="s">
        <v>61</v>
      </c>
      <c r="C42" s="14">
        <v>0</v>
      </c>
      <c r="D42" s="14">
        <v>-21.2</v>
      </c>
      <c r="E42" s="19">
        <v>0</v>
      </c>
    </row>
    <row r="43" spans="1:5" s="5" customFormat="1" ht="24.75" customHeight="1">
      <c r="A43" s="15"/>
      <c r="B43" s="10" t="s">
        <v>46</v>
      </c>
      <c r="C43" s="13">
        <v>82331.5</v>
      </c>
      <c r="D43" s="13">
        <v>82987.3</v>
      </c>
      <c r="E43" s="20">
        <f>D43/C43*100</f>
        <v>100.79653595525406</v>
      </c>
    </row>
  </sheetData>
  <mergeCells count="5">
    <mergeCell ref="B6:E6"/>
    <mergeCell ref="D2:E2"/>
    <mergeCell ref="D3:E3"/>
    <mergeCell ref="D4:E4"/>
    <mergeCell ref="D1:E1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dc:description>exif_MSED_7330d155bf39a6e4c5b3c4f6a3e2fd7dd49b17fd7e918e9ad66fba78b3b0b783</dc:description>
  <cp:lastModifiedBy>user</cp:lastModifiedBy>
  <cp:lastPrinted>2018-04-03T13:13:32Z</cp:lastPrinted>
  <dcterms:created xsi:type="dcterms:W3CDTF">2017-04-07T07:56:39Z</dcterms:created>
  <dcterms:modified xsi:type="dcterms:W3CDTF">2018-06-05T11:17:26Z</dcterms:modified>
</cp:coreProperties>
</file>